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60" yWindow="360" windowWidth="23730" windowHeight="12585" activeTab="1"/>
  </bookViews>
  <sheets>
    <sheet name="Reserves Plot Data" sheetId="1" r:id="rId1"/>
    <sheet name="Total Res Pie, Public" sheetId="10" r:id="rId2"/>
  </sheets>
  <definedNames>
    <definedName name="Field_Reserves_by_Field_Class">#REF!</definedName>
  </definedNames>
  <calcPr calcId="145621"/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<sst xmlns="http://schemas.openxmlformats.org/spreadsheetml/2006/main" count="9" uniqueCount="9">
  <si>
    <t>* From Field Reserves by Field Class Query</t>
  </si>
  <si>
    <t>Reported</t>
  </si>
  <si>
    <t>RESERVES</t>
  </si>
  <si>
    <t>Cumulative Production</t>
  </si>
  <si>
    <t>OIL  (Bbbl)</t>
  </si>
  <si>
    <t>GAS  (Tcf)</t>
  </si>
  <si>
    <t>BOE (Bbbl)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</si>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</sst>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3" fillId="0" borderId="0" xfId="0" applyFont="1"/>
    <xf numFmtId="2" fontId="1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0" xfId="0" applyNumberFormat="1"/>
    <xf numFmtId="9" fontId="1" fillId="0" borderId="0" xfId="1" applyNumberFormat="1"/>
    <xf numFmtId="2" fontId="5" fillId="0" borderId="0" xfId="0" applyNumberFormat="1" applyFont="1"/>
    <xf numFmtId="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0.16899818291944277"/>
                  <c:y val="-4.440459974345605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92%</a:t>
                    </a:r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7586397854114393E-2"/>
                  <c:y val="-5.1398393311682472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('Reserves Plot Data'!$C$3:$D$3,'Reserves Plot Data'!$H$3)</c:f>
              <c:strCache>
                <c:ptCount val="2"/>
                <c:pt idx="0">
                  <c:v>Cumulative Production</c:v>
                </c:pt>
                <c:pt idx="1">
                  <c:v>Reserves</c:v>
                </c:pt>
              </c:strCache>
            </c:strRef>
          </c:cat>
          <c:val>
            <c:numRef>
              <c:f>'Reserves Plot Data'!$C$8:$D$8</c:f>
              <c:numCache>
                <c:formatCode>0</c:formatCode>
                <c:ptCount val="2"/>
                <c:pt idx="0">
                  <c:v>91.799894406301377</c:v>
                </c:pt>
                <c:pt idx="1">
                  <c:v>8.2001055936986251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4967995554170208"/>
          <c:w val="0.3940341187639359"/>
          <c:h val="0.11551468137425454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8000"/>
  </sheetPr>
  <sheetViews>
    <sheetView tabSelected="1"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53.58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20.16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187.8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0.73115</cdr:x>
      <cdr:y>0.14477</cdr:y>
    </cdr:from>
    <cdr:to>
      <cdr:x>0.88203</cdr:x>
      <cdr:y>0.25302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337428" y="911222"/>
          <a:ext cx="1307790" cy="68137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4.79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3.57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6.8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0.72528</cdr:x>
      <cdr:y>0.25256</cdr:y>
    </cdr:from>
    <cdr:to>
      <cdr:x>0.78793</cdr:x>
      <cdr:y>0.38084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286518" y="1589706"/>
          <a:ext cx="543035" cy="807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M7" sqref="M7"/>
    </sheetView>
  </sheetViews>
  <sheetFormatPr defaultRowHeight="12.75" x14ac:dyDescent="0.2"/>
  <cols>
    <col min="1" max="1" width="15.140625" customWidth="1"/>
    <col min="2" max="2" width="14.42578125" customWidth="1"/>
    <col min="3" max="4" width="12.7109375" customWidth="1"/>
    <col min="5" max="5" width="22.28515625" customWidth="1"/>
    <col min="6" max="6" width="15.140625" customWidth="1"/>
    <col min="7" max="8" width="12" customWidth="1"/>
    <col min="9" max="9" width="14.5703125" customWidth="1"/>
    <col min="12" max="12" width="11.28515625" customWidth="1"/>
  </cols>
  <sheetData>
    <row r="1" spans="1:18" x14ac:dyDescent="0.2">
      <c r="A1" s="22" t="s">
        <v>0</v>
      </c>
      <c r="B1" s="22"/>
      <c r="C1" s="22"/>
      <c r="D1" s="22"/>
      <c r="E1" s="22"/>
    </row>
    <row r="2" spans="1:18" x14ac:dyDescent="0.2">
      <c r="A2" s="4"/>
      <c r="B2" s="23" t="s">
        <v>1</v>
      </c>
      <c r="C2" s="23"/>
      <c r="D2" s="23"/>
      <c r="E2" s="23"/>
    </row>
    <row r="3" spans="1:18" s="1" customFormat="1" ht="77.25" customHeight="1" x14ac:dyDescent="0.2">
      <c r="A3" s="8" t="s">
        <v>2</v>
      </c>
      <c r="B3" s="14" t="s">
        <v>7</v>
      </c>
      <c r="C3" s="17" t="s">
        <v>3</v>
      </c>
      <c r="D3" s="9" t="s">
        <v>8</v>
      </c>
      <c r="E3"/>
      <c r="F3"/>
      <c r="G3"/>
      <c r="H3"/>
      <c r="I3"/>
      <c r="J3"/>
      <c r="K3"/>
      <c r="L3"/>
      <c r="M3"/>
      <c r="N3"/>
      <c r="O3"/>
      <c r="P3"/>
      <c r="Q3"/>
    </row>
    <row r="4" spans="1:18" x14ac:dyDescent="0.2">
      <c r="A4" t="s">
        <v>4</v>
      </c>
      <c r="B4" s="16">
        <v>23.739871038</v>
      </c>
      <c r="C4" s="7">
        <v>20.16</v>
      </c>
      <c r="D4" s="12">
        <v>3.5711306889999999</v>
      </c>
      <c r="R4" s="13"/>
    </row>
    <row r="5" spans="1:18" x14ac:dyDescent="0.2">
      <c r="A5" t="s">
        <v>5</v>
      </c>
      <c r="B5" s="15">
        <v>194.60460322200001</v>
      </c>
      <c r="C5" s="19">
        <v>187.776151556</v>
      </c>
      <c r="D5" s="20">
        <v>6.8284516660000003</v>
      </c>
      <c r="E5" s="18"/>
      <c r="R5" s="13"/>
    </row>
    <row r="6" spans="1:18" x14ac:dyDescent="0.2">
      <c r="A6" t="s">
        <v>6</v>
      </c>
      <c r="B6" s="5">
        <v>58.367024549999996</v>
      </c>
      <c r="C6" s="6">
        <v>53.580866905000001</v>
      </c>
      <c r="D6" s="12">
        <v>4.7861576450000003</v>
      </c>
      <c r="E6" s="12"/>
      <c r="F6" s="2"/>
      <c r="R6" s="13"/>
    </row>
    <row r="7" spans="1:18" x14ac:dyDescent="0.2">
      <c r="B7" s="2"/>
      <c r="C7" s="2"/>
      <c r="D7" s="2"/>
      <c r="E7" s="2"/>
    </row>
    <row r="8" spans="1:18" ht="12.75" customHeight="1" x14ac:dyDescent="0.2">
      <c r="B8" s="2"/>
      <c r="C8" s="10">
        <f>C6/(C6+D6)*100</f>
        <v>91.799894406301377</v>
      </c>
      <c r="D8" s="10">
        <f>D6/(C6+D6)*100</f>
        <v>8.2001055936986251</v>
      </c>
      <c r="E8" s="2"/>
    </row>
    <row r="9" spans="1:18" s="1" customFormat="1" ht="12.75" customHeight="1" x14ac:dyDescent="0.2">
      <c r="A9"/>
      <c r="B9" s="21"/>
      <c r="C9" s="21"/>
      <c r="D9" s="21"/>
      <c r="E9" s="21"/>
      <c r="F9"/>
      <c r="G9"/>
      <c r="H9"/>
      <c r="I9"/>
      <c r="J9"/>
      <c r="K9"/>
      <c r="L9"/>
      <c r="M9"/>
      <c r="N9"/>
      <c r="O9"/>
      <c r="P9"/>
      <c r="Q9"/>
    </row>
    <row r="10" spans="1:18" x14ac:dyDescent="0.2">
      <c r="B10" s="3"/>
      <c r="C10" s="3"/>
      <c r="D10" s="3"/>
      <c r="E10" s="3"/>
    </row>
    <row r="11" spans="1:18" x14ac:dyDescent="0.2">
      <c r="B11" s="11"/>
      <c r="C11" s="11"/>
      <c r="D11" s="11"/>
      <c r="E11" s="11"/>
    </row>
    <row r="17" spans="13:14" ht="15" customHeight="1" x14ac:dyDescent="0.2"/>
    <row r="18" spans="13:14" ht="38.25" customHeight="1" x14ac:dyDescent="0.2"/>
    <row r="22" spans="13:14" ht="40.5" customHeight="1" x14ac:dyDescent="0.2"/>
    <row r="23" spans="13:14" x14ac:dyDescent="0.2">
      <c r="M23" s="1"/>
      <c r="N23" s="1"/>
    </row>
  </sheetData>
  <mergeCells count="2">
    <mergeCell ref="A1:E1"/>
    <mergeCell ref="B2:E2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Pie, Public</vt:lpstr>
    </vt:vector>
  </TitlesOfParts>
  <Company>Minerals Management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2015-10-05T18:57:28Z</cp:lastPrinted>
  <dcterms:created xsi:type="dcterms:W3CDTF">2005-06-29T12:34:11Z</dcterms:created>
  <dcterms:modified xsi:type="dcterms:W3CDTF">2018-05-14T15:09:17Z</dcterms:modified>
</cp:coreProperties>
</file>